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7EC6F928-7071-42CB-A06E-12D25B3D5DCF}"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T3" i="1"/>
  <c r="BF4" i="1"/>
  <c r="BT4" i="1"/>
  <c r="BF5" i="1"/>
  <c r="BT5" i="1"/>
  <c r="BF6" i="1"/>
  <c r="BT6" i="1"/>
  <c r="BF7" i="1"/>
  <c r="BT7" i="1"/>
  <c r="BF8" i="1"/>
  <c r="BT8" i="1"/>
  <c r="BT9" i="1"/>
</calcChain>
</file>

<file path=xl/sharedStrings.xml><?xml version="1.0" encoding="utf-8"?>
<sst xmlns="http://schemas.openxmlformats.org/spreadsheetml/2006/main" count="554" uniqueCount="279">
  <si>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</si>
  <si>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</si>
  <si>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</si>
  <si>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</si>
  <si>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</si>
  <si>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</si>
  <si>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</si>
  <si>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</si>
  <si>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</si>
  <si>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</si>
  <si>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</si>
  <si>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</si>
  <si>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</si>
  <si>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</si>
  <si>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</si>
  <si>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</si>
  <si>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</si>
  <si>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</si>
  <si>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</si>
  <si>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</si>
  <si>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</si>
  <si>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</si>
  <si>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</si>
  <si>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</si>
  <si>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</si>
  <si>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</si>
  <si>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</si>
  <si>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</si>
  <si>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</si>
  <si>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</si>
  <si>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</si>
  <si>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</si>
  <si>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</si>
  <si>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</si>
  <si>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</si>
  <si>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</si>
  <si>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</si>
  <si>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</si>
  <si>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</si>
  <si>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</si>
  <si>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</si>
  <si>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</si>
  <si>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</si>
  <si>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</si>
  <si>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</si>
  <si>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</si>
  <si>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</si>
  <si>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</si>
  <si>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</si>
  <si>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</si>
  <si>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</si>
  <si>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</si>
  <si>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</si>
  <si>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</si>
  <si>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</si>
  <si>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</si>
  <si>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</si>
  <si>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</si>
  <si>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</si>
  <si>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</si>
  <si>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</si>
  <si>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</si>
  <si>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</si>
  <si>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</si>
  <si>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</si>
  <si>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</si>
  <si>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</si>
  <si>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</si>
  <si>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</si>
  <si>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</si>
  <si>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</si>
  <si>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</si>
  <si>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</si>
  <si>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Oleksiyenko, AV; Shchepetylnykova, I</t>
  </si>
  <si>
    <t/>
  </si>
  <si>
    <t>Oleksiyenko, Anatoly, V; Shchepetylnykova, Ielyzaveta</t>
  </si>
  <si>
    <t>International students and Ukrainian universities: dilemmas of agency and change</t>
  </si>
  <si>
    <t>INTERNATIONAL STUDIES IN SOCIOLOGY OF EDUCATION</t>
  </si>
  <si>
    <t>English</t>
  </si>
  <si>
    <t>Article</t>
  </si>
  <si>
    <t>International students; agency; transforming systems of higher education; post-Soviet Ukraine</t>
  </si>
  <si>
    <t>HIGHER-EDUCATION; MOBILITY; VULNERABILITY; POLITICS</t>
  </si>
  <si>
    <t>This paper examines the agency of international students in the context of university transformations in post-Soviet Ukraine. Conflict-driven political, social and economic changes in the country have laid the groundwork for the redesign of institutional policies related to the internationalization of Ukraine's higher education. However, it is not clear to what extent local universities have managed to engage the creative power and agency of international students in these transformations. By examining how international students' agency is constructed at 12 public universities, and triangulating comparative findings with data from the Ukrainian State Centre for International Education at the Ministry of Education and Science of Ukraine, and from publicly available sources including social media, this study delves into the complexities of student agency development in the postcolonial discourses at Ukrainian universities. On a theoretical level, this paper enriches the knowledge base on tensions between institutional and human agencies in international higher learning.</t>
  </si>
  <si>
    <t>[Oleksiyenko, Anatoly, V] Univ Hong Kong, Fac Educ, Acad Unit Social Contexts &amp; Policies Educ, Higher Educ, Hong Kong, Peoples R China; [Oleksiyenko, Anatoly, V] Univ Hong Kong, Fac Educ, Comparat Educ Res Ctr CERC, Hong Kong, Peoples R China; [Shchepetylnykova, Ielyzaveta] Univ Hong Kong, Fac Educ, Acad Unit Social Contexts &amp; Policies Educ, Hong Kong, Peoples R China</t>
  </si>
  <si>
    <t>University of Hong Kong; University of Hong Kong; University of Hong Kong</t>
  </si>
  <si>
    <t>Oleksiyenko, AV (corresponding author), Univ Hong Kong, Fac Educ, Acad Unit Social Contexts &amp; Policies Educ, Higher Educ, Hong Kong, Peoples R China.;Oleksiyenko, AV (corresponding author), Univ Hong Kong, Fac Educ, Comparat Educ Res Ctr CERC, Hong Kong, Peoples R China.</t>
  </si>
  <si>
    <t>paoleks@hku.hk</t>
  </si>
  <si>
    <t>/A-3128-2010</t>
  </si>
  <si>
    <t>/0000-0002-1035-9186</t>
  </si>
  <si>
    <t>Research Grants Council, University Grants Committee of Hong Kong [17665816]</t>
  </si>
  <si>
    <t>Research Grants Council, University Grants Committee of Hong Kong(Hong Kong Research Grants Council)</t>
  </si>
  <si>
    <t>This work was supported by the Research Grants Council, University Grants Committee of Hong Kong. [GRF grant #17665816].</t>
  </si>
  <si>
    <t>ROUTLEDGE JOURNALS, TAYLOR &amp; FRANCIS LTD</t>
  </si>
  <si>
    <t>ABINGDON</t>
  </si>
  <si>
    <t>2-4 PARK SQUARE, MILTON PARK, ABINGDON OX14 4RN, OXON, ENGLAND</t>
  </si>
  <si>
    <t>0962-0214</t>
  </si>
  <si>
    <t>1747-5066</t>
  </si>
  <si>
    <t>INT STUD SOCIOL EDUC</t>
  </si>
  <si>
    <t>Int. Stud. Sociol. Educ.</t>
  </si>
  <si>
    <t>APR 3</t>
  </si>
  <si>
    <t>10.1080/09620214.2021.1995777</t>
  </si>
  <si>
    <t>NOV 2021</t>
  </si>
  <si>
    <t>Sociology</t>
  </si>
  <si>
    <t>Emerging Sources Citation Index (ESCI)</t>
  </si>
  <si>
    <t>I0XY4</t>
  </si>
  <si>
    <t>2023-10-08</t>
  </si>
  <si>
    <t>WOS:000718271700001</t>
  </si>
  <si>
    <t>Klymenko, L</t>
  </si>
  <si>
    <t>Klymenko, Lina</t>
  </si>
  <si>
    <t>Involve me, and I will understand: How to Engage Students in Political Science Classes</t>
  </si>
  <si>
    <t>OSTERREICHISCHE ZEITSCHRIFT FUR POLITIKWISSENSCHAFT</t>
  </si>
  <si>
    <t>teaching and learning political science; constructivism; problem-based learning; post-Soviet politics</t>
  </si>
  <si>
    <t>In the constructivist understanding of instruction and learning, the focus is moved from a teacher-oriented to a student-oriented learning approach and the autonomy of learners and their social interaction become central. The teacher is no longer an authoritative source, but acts as a mentor who supports students' deep learning. The student's role accordingly changes from a passive listener to an active constructor of knowledge. Adopting this perspective, the present paper first discusses the implications of the philosophical view of constructivism for teaching and learning political science, and then analyzes the practical implementation of problem-based learning (PBL) as a prime example of the constructivist learning framework.</t>
  </si>
  <si>
    <t>[Klymenko, Lina] Univ Eastern Finland, Karelian Inst, POB 111, FI-80101 Joensuu, Finland</t>
  </si>
  <si>
    <t>Klymenko, L (corresponding author), Univ Eastern Finland, Karelian Inst, POB 111, FI-80101 Joensuu, Finland.</t>
  </si>
  <si>
    <t>lina.klymenko@uef.fi</t>
  </si>
  <si>
    <t>FACULTAS VERLAGS &amp; BUCHHANDELS AG</t>
  </si>
  <si>
    <t>VIENNA</t>
  </si>
  <si>
    <t>BERGGASSE 5, VIENNA, A-1090, AUSTRIA</t>
  </si>
  <si>
    <t>1615-5548</t>
  </si>
  <si>
    <t>OSTERR Z POLITWISS</t>
  </si>
  <si>
    <t>Osterr. Z. Politwiss.</t>
  </si>
  <si>
    <t>Political Science</t>
  </si>
  <si>
    <t>Social Science Citation Index (SSCI)</t>
  </si>
  <si>
    <t>Government &amp; Law</t>
  </si>
  <si>
    <t>V42CS</t>
  </si>
  <si>
    <t>WOS:000209592500004</t>
  </si>
  <si>
    <t>Maltseva, AV; Shilkina, NE</t>
  </si>
  <si>
    <t>Maltseva, A. V.; Shilkina, N. E.</t>
  </si>
  <si>
    <t>What Does the Worldview of Russian Students Look Like and How Does It Change? Thematic Modeling of Artistic Literature Texts</t>
  </si>
  <si>
    <t>MIR ROSSII-UNIVERSE OF RUSSIA</t>
  </si>
  <si>
    <t>probabilistic topic modeling; sociology of students; picture of the world; inter-subjectivity; fiction; pre-revolutionary studentship; Soviet studentship; post-Soviet studentship; university</t>
  </si>
  <si>
    <t>SOCIAL MEDIA; LANGUAGE</t>
  </si>
  <si>
    <t>This paper scrutinizes the portrayal and transformation of the worldview of Russian students as reflected in the literary canon. It identifies how significant issues of student life, as interpreted by contemporaries and encapsulated in texts, highlight students' societal position, their social functions, and their contemporary values and societal expectations.By engaging with present social circumstances and casting students as central characters, literature captures the principal social characteristics of youth over past decades. This provides insights into the lifestyle and societal roles of this demographic group, i.e., information that is otherwise unavailable due to the lack of retrospective sociological data.The study utilized probabilistic topic modeling to analyze texts by Russian-speaking authors from the late 19th to the early 21st centuries (Dostoevsky, Chekhov, Garin-Mikhailovsky, Kuprin, Veresaev, Kaverin, Trifonov, Osipov, Polyakov, Ivanov, the collection of Desna, Solomatina and Sanaev). The selection criteria were genre, publication date, language, and plot.The examination of the selected texts facilitated the tracking of the portrayal of student youth within social contexts. It uncovered fluctuating and stable aspects of the student worldview over time. The worldview was analyzed as a multifaceted picture, with central characters, temporal and spatial backdrops, and a range of emotions, philosophies, values, and evaluations.The study's methodological framework is based on Husserl's concept of intersubjectivity and Blumer's symbolic interactionism. It identified the distinct intersubjective features of student worldviews from different historical periods: the pre-revolutionary period where social status and university interactions assured future prosperity; the era of Soviet students for whom the university was a place of creativity and personal development; late Soviet students who saw the university as a scientific interactive environment; and post-Soviet students who viewed the university as a sphere fostering social connections.The study yielded compelling data on symbolism related to color, language, everyday objects, social surroundings, and notable individuals or fictional characters significant to students. It also observed the high variability of speech symbols relating to family and friendly relationships, moods, environmental spaces, and evaluative and value judgments.The paper concludes by underlining the pivotal role of informal university interactions in shaping a student's worldview.</t>
  </si>
  <si>
    <t>[Maltseva, A. V.] St Petersburg State Univ, Dept Social Anal &amp; Math Methods Social Sci, St Petersburg, Russia; [Shilkina, N. E.] St Petersburg State Univ, Dept Sociol Youth &amp; Youth Policy, St Petersburg, Russia</t>
  </si>
  <si>
    <t>Saint Petersburg State University; Saint Petersburg State University</t>
  </si>
  <si>
    <t>Maltseva, AV (corresponding author), St Petersburg State Univ, Dept Social Anal &amp; Math Methods Social Sci, St Petersburg, Russia.</t>
  </si>
  <si>
    <t>a.maltseva@spbu.ru; n.shilkina@spbu.ru</t>
  </si>
  <si>
    <t>NATL RESEARCH UNIV HIGHER SCH ECONOMICS</t>
  </si>
  <si>
    <t>MOSCOW</t>
  </si>
  <si>
    <t>SHABOLOVKA, 26, MOSCOW, 119049, RUSSIA</t>
  </si>
  <si>
    <t>1811-038X</t>
  </si>
  <si>
    <t>1811-0398</t>
  </si>
  <si>
    <t>MIR ROSS</t>
  </si>
  <si>
    <t>Mir Ross.</t>
  </si>
  <si>
    <t>10.17323/1811-038X-2023-32-4-160-177</t>
  </si>
  <si>
    <t>Area Studies</t>
  </si>
  <si>
    <t>P4GE1</t>
  </si>
  <si>
    <t>gold</t>
  </si>
  <si>
    <t>WOS:001050237800008</t>
  </si>
  <si>
    <t>Mitic, RR</t>
  </si>
  <si>
    <t>Mitic, Radomir Ray</t>
  </si>
  <si>
    <t>Developing civic consciousness in Russian higher education: an institutional case study</t>
  </si>
  <si>
    <t>HIGHER EDUCATION</t>
  </si>
  <si>
    <t>Article; Early Access</t>
  </si>
  <si>
    <t>Russian higher education; Post-Soviet higher education; Civic engagement; Political participation; Student life</t>
  </si>
  <si>
    <t>DEMOCRACY; DEPOLITICIZATION</t>
  </si>
  <si>
    <t>This mixed-methods ethnographic case study examines the socio-historical origins and current lived experiences of students at one Russian university to understand the role of a university education as an environmental factor in the development of a civic consciousness. Findings suggest that the institution has attempted to introduce liberal civic education reforms while competing with a system-wide civic passivity developed during the Soviet era. At the same time, the institution is balancing political neutrality and social development to effectively execute its mission in spite of increasing state control. Student voices suggest that human capital development remains a top priority, whereas civic development has been limited. This case study serves as a cautionary tale in light of oppression and compromises that higher education institutions have to make with the state. Moreover, countries with a similar Soviet legacy of an atrophied civic society can look to modest reform efforts to engage individual students in a way that can promote civic participation so long as the state allows civic development to occur. This paper also addresses the implications of higher education's role within the context of the 2022 Russian invasion of Ukraine.</t>
  </si>
  <si>
    <t>[Mitic, Radomir Ray] Univ North Dakota, Dept Educ Hlth &amp; Behav Studies, Educ Room 390,231 Centennial Dr Stop 7189, Grand Forks, ND 58202 USA</t>
  </si>
  <si>
    <t>University of North Dakota Grand Forks</t>
  </si>
  <si>
    <t>Mitic, RR (corresponding author), Univ North Dakota, Dept Educ Hlth &amp; Behav Studies, Educ Room 390,231 Centennial Dr Stop 7189, Grand Forks, ND 58202 USA.</t>
  </si>
  <si>
    <t>radomir.mitic@und.edu</t>
  </si>
  <si>
    <t>Mitic, Radomir/0000-0002-3982-1055</t>
  </si>
  <si>
    <t>National Research University Higher School of Economics (Moscow, Russia)</t>
  </si>
  <si>
    <t>This study was funded by the Semyonov Award from the National Research University Higher School of Economics (Moscow, Russia).</t>
  </si>
  <si>
    <t>SPRINGER</t>
  </si>
  <si>
    <t>DORDRECHT</t>
  </si>
  <si>
    <t>VAN GODEWIJCKSTRAAT 30, 3311 GZ DORDRECHT, NETHERLANDS</t>
  </si>
  <si>
    <t>0018-1560</t>
  </si>
  <si>
    <t>1573-174X</t>
  </si>
  <si>
    <t>HIGH EDUC</t>
  </si>
  <si>
    <t>High. Educ.</t>
  </si>
  <si>
    <t>2022 NOV 17</t>
  </si>
  <si>
    <t>10.1007/s10734-022-00961-2</t>
  </si>
  <si>
    <t>NOV 2022</t>
  </si>
  <si>
    <t>Education &amp; Educational Research</t>
  </si>
  <si>
    <t>6G7NV</t>
  </si>
  <si>
    <t>WOS:000884939200002</t>
  </si>
  <si>
    <t>Revin, F; Matusevych, T</t>
  </si>
  <si>
    <t>Revin, Frol; Matusevych, Tetiana</t>
  </si>
  <si>
    <t>Prospects of Philosophy of Education for the Concept of Responsible Citizenship in the 21st Century</t>
  </si>
  <si>
    <t>PHILOSOPHY AND COSMOLOGY-FILOSOFIYA I KOSMOLOGIYA</t>
  </si>
  <si>
    <t>philosophy of education; inquiry-based learning; critical thinking; responsible citizenship; social development</t>
  </si>
  <si>
    <t>Since time immemorial, many philosophical systems and schools of thought have viewed the intellectual nurturing of active, mentally, and spiritually developed individuals as their primary tasks. Accordingly, the authors of this article set the goal of elaborating some of the interconnected (philosophical and pedagogical) notions embedded in employing a problem-based teaching methodology as a guiding tool for the implementation of a nationwide educational reform aimed at supplying a fresh alternative to more perennial and didactic modes of instruction in need of serious review. The latter, in our opinion, proves to be extremely counterproductive to the genuinely Socratic method at the heart of the European and global educational spirit and practice. In contrast to predominantly mechanical accumulation and transmission prevalent in Post-Soviet teaching methodology, inquirybased education is suggested as an efficient cumulative approach necessary to achieve a beneficial functional dialectic allowing students to combine guided instruction with self-actualization as active members of a modern, sustainable society. When properly executed, problem-based learning is able to closely mimic real-life scenarios of issues arising in the process of civic engagement by cultivating an active knowledge acquisition attitude among the general public. Equipped with an efficacious know-what and know-how, such social actors are able to pursue civic virtues by coming up with ways to resolve social issues having acquired a broad educational skill set while fostering the constantly evolving personal and professional learning competencies. As the Ukrainian educational system enters a critically important era, ever more swiftly plotting its course towards a European pedagogical paradigm, a paramount role should be assigned to the efforts of reorganizing and reforming of our educational establishments, from kindergartens to Ph.D. programs. Consequently, our educators on all levels require a clear, structured vision of the philosophy that will inspire, underpin and guide this successful impetus away from the ineffective and ideology -laden remnants of the post-Soviet system and towards embracing globally recognized values and educational principles at the heart of progressive responsible citizenship. At the same time, the authors wish to caution that in pursuing this path, our educational system (if we aim to raise and improve the scope and quality of civic engagement) cannot simply change one set of overarching markers for another but must undertake an incremental approach to building up the general level of democratic, political and social awareness and adroitness.</t>
  </si>
  <si>
    <t>[Revin, Frol; Matusevych, Tetiana] Natl Pedag Dragomanov Univ, Kiev, Ukraine</t>
  </si>
  <si>
    <t>Ministry of Education &amp; Science of Ukraine; National Pedagogical Dragomanov University</t>
  </si>
  <si>
    <t>Revin, F (corresponding author), Natl Pedag Dragomanov Univ, Kiev, Ukraine.</t>
  </si>
  <si>
    <t>frollrevin@gmail.com; t.v.matusevych@npu.edu.ua</t>
  </si>
  <si>
    <t>Matusevych, Tetiana/0000-0002-3793-462X; Revin, Frol/0000-0002-7349-8079</t>
  </si>
  <si>
    <t>INT SOC PHILOSOPHY &amp; COSMOLOGY</t>
  </si>
  <si>
    <t>KYIV</t>
  </si>
  <si>
    <t>UL BORSHCHAGOVSKAYA 2, OFIS 58, KYIV, 03056, UKRAINE</t>
  </si>
  <si>
    <t>2307-3705</t>
  </si>
  <si>
    <t>2518-1866</t>
  </si>
  <si>
    <t>PHILOS COSMOL</t>
  </si>
  <si>
    <t>Philos. Cosmol.</t>
  </si>
  <si>
    <t>10.29202/phil-cosm/29/5</t>
  </si>
  <si>
    <t>Philosophy</t>
  </si>
  <si>
    <t>5L8ZC</t>
  </si>
  <si>
    <t>WOS:000870696300005</t>
  </si>
  <si>
    <t>Winter, L; Hernández-Torrano, D; McLellan, R; Almukhambetova, A; Brown-Hajdukova, E</t>
  </si>
  <si>
    <t>Winter, Liz; Hernandez-Torrano, Daniel; McLellan, Ros; Almukhambetova, Ainur; Brown-Hajdukova, Eva</t>
  </si>
  <si>
    <t>A contextually adapted model of school engagement in Kazakhstan</t>
  </si>
  <si>
    <t>CURRENT PSYCHOLOGY</t>
  </si>
  <si>
    <t>School engagement; Measurement scale; Contributory factors; Post-soviet; Kazakhstan; Attitudes to school; Societal transformation</t>
  </si>
  <si>
    <t>STUDENT ENGAGEMENT; ACHIEVEMENT-MOTIVATION; PARENTAL INVOLVEMENT; CLASSROOM ENGAGEMENT; ACADEMIC-PERFORMANCE; SOCIAL SUPPORT; FIT INDEXES; TEACHER; MIDDLE; PEER</t>
  </si>
  <si>
    <t>This study introduces a culturally adapted 17-item scale of school engagement. It offers an important contribution to the international literature by seeking to measure the school engagement of young people in a society undergoing transition from a collectivist to individualist mind-set alongside an education system focused on improving performance in international benchmarks such as those from the Organisation for Economic Co-operation and Development (OECD Programme for International Student Assessment, PISA) and the International Association for the Evaluation of Educational Achievement (IEA Trends In International Mathematics And Science Study, TIMSS). To date, little has been written on how intra-individual and inter-individual factors contribute to young people's engagement in education as societal and systemic educational reform occurs. The school engagement scale is validated by testing the empirical fit of a second-order multidimensional factor model of school engagement taken from the Western literature to large-scale data in Kazakhstan. Culturally relevant features are added such as the strong influence of 'important others'. The model tested was formed from 1) an individual's cognitions and behaviours associated with school and 2) the social influences of parents, peers, and teachers. 1767 secondary education students in Kazakhstan participated in the study. Confirmatory analyses supported the hypothesized additional contributory factors to school engagement. Use of the overall model indicated differences in means across gender, grade, school-type, and geographic location to show: (1) higher cognitive engagement for young women; (2) rural students with higher levels of behavioural engagement; and (3) substantial differences in social support by grade and rurality.</t>
  </si>
  <si>
    <t>[Winter, Liz; McLellan, Ros] Univ Cambridge, Fac Educ, 184 Hills Rd, Cambridge CB2 8PQ, England; [Hernandez-Torrano, Daniel; Almukhambetova, Ainur] Nazarbayev Univ, Grad Sch Educ, 53 Kabanbay Batyr Ave, Nur Sultan City, Kazakhstan; [Brown-Hajdukova, Eva] Northwick Pk Hosp &amp; Clin Res Ctr, Clin Outcomes Assessment, Parexel London, Watford Rd, Harrow HA1 3UJ, Middx, England</t>
  </si>
  <si>
    <t>University of Cambridge; Nazarbayev University; Imperial College London</t>
  </si>
  <si>
    <t>Winter, L (corresponding author), Univ Cambridge, Fac Educ, 184 Hills Rd, Cambridge CB2 8PQ, England.</t>
  </si>
  <si>
    <t>eaw53@cam.ac.uk</t>
  </si>
  <si>
    <t>Winter, Liz/AAS-4496-2020; Hernández-Torrano, Daniel/AAC-8871-2021; Almukhambetova, Ainur/L-7492-2019; Hernández-Torrano, Daniel/B-3575-2014</t>
  </si>
  <si>
    <t>Winter, Liz/0000-0003-4247-8400; Hernández-Torrano, Daniel/0000-0001-9137-2392; Almukhambetova, Ainur/0000-0002-9385-0762</t>
  </si>
  <si>
    <t>British Council; Al-Farabi Foundation through the Newton Fund, Institutional Links Programme [172734464]</t>
  </si>
  <si>
    <t>British Council(The British Council in India); Al-Farabi Foundation through the Newton Fund, Institutional Links Programme</t>
  </si>
  <si>
    <t>The authors would like to acknowledge and thank The British Council and Al-Farabi Foundation through the Newton Fund, Institutional Links Programme (Reference: 172734464) for the funding of this research.</t>
  </si>
  <si>
    <t>NEW YORK</t>
  </si>
  <si>
    <t>ONE NEW YORK PLAZA, SUITE 4600, NEW YORK, NY, UNITED STATES</t>
  </si>
  <si>
    <t>1046-1310</t>
  </si>
  <si>
    <t>1936-4733</t>
  </si>
  <si>
    <t>CURR PSYCHOL</t>
  </si>
  <si>
    <t>Curr. Psychol.</t>
  </si>
  <si>
    <t>APR</t>
  </si>
  <si>
    <t>10.1007/s12144-020-00758-5</t>
  </si>
  <si>
    <t>MAY 2020</t>
  </si>
  <si>
    <t>Psychology, Multidisciplinary</t>
  </si>
  <si>
    <t>Psychology</t>
  </si>
  <si>
    <t>0F5ZH</t>
  </si>
  <si>
    <t>Green Published, hybrid</t>
  </si>
  <si>
    <t>WOS:000529763000001</t>
  </si>
  <si>
    <t>Kuzhabekova, A; Bilyalov, D; Mussabayeva, M</t>
  </si>
  <si>
    <t>Kuzhabekova, Aliya; Bilyalov, Darkhan; Mussabayeva, Merey</t>
  </si>
  <si>
    <t>Faculty Views on Internationalization in Kazakhstan</t>
  </si>
  <si>
    <t>YUKSEKOGRETIM DERGISI</t>
  </si>
  <si>
    <t>Faculty mobility; higher education; internationalization; Kazakhstan; language ability; post-Soviet</t>
  </si>
  <si>
    <t>HIGHER-EDUCATION; UNIVERSITY; PROGRAM</t>
  </si>
  <si>
    <t>Internationalization is viewed as the main mechanism for the modernization of higher education in Kazakhstan. Despite the strong policy push for internationalization, research on the process of implementation of inter-nationalization initiatives by institutions, as well as on the experiences with the internationalization of individual faculty members, students, and administrators remains rather scarce. This paper fills the gap in existing research by using the data from the international Academic Profession in the Knowledge Society (APIKS) survey to explore faculty views on inter-nationalization. The study addresses the following research questions: (1) What are faculty views on internationalization? (2) How do the views vary among the faculty of different demographic and professional characteristics (e.g. gender, rank, discipline, age, experience)? (3) What is the relationship between the views on internationalization and faculty language ability? (4) What is the relationship between the views and the extent of faculty engagement in international experiences? To answer the research questions, we use both descriptive and inferential statistics. The study reveals that faculty generally hold a positive view of internationalization, although remain concerned about the effect of internationalization initia-tives on brain drain and loss of cultural identity. In addition, they seem to be less satisfied with the number of opportunities for international mobility and research collaboration, which are available for them as compared to students. The study points to the importance of gathering faculty input on the development and approaches to implementation of international-ization initiatives, as well as of expanding faculty access to internalization programs.</t>
  </si>
  <si>
    <t>[Kuzhabekova, Aliya; Bilyalov, Darkhan; Mussabayeva, Merey] Nazarbayev Univ, Grad Sch Educ, Nur Sultan, Kazakhstan</t>
  </si>
  <si>
    <t>Nazarbayev University</t>
  </si>
  <si>
    <t>Kuzhabekova, A (corresponding author), Nazarbayev Univ, Grad Sch Educ, Nur Sultan, Kazakhstan.</t>
  </si>
  <si>
    <t>aliya.kuzhabekova@nu.edu.kz</t>
  </si>
  <si>
    <t>Kuzhabekova, Aliya/0000-0002-9719-0220</t>
  </si>
  <si>
    <t>TUBA-TURKISH ACAD SCIENCES</t>
  </si>
  <si>
    <t>CANKAYA</t>
  </si>
  <si>
    <t>Vedat Dalokay Caddesi No: 112, CANKAYA, ANKARA, TURKEY</t>
  </si>
  <si>
    <t>2146-796X</t>
  </si>
  <si>
    <t>2146-7978</t>
  </si>
  <si>
    <t>YUKSEKOGRETIM DERG</t>
  </si>
  <si>
    <t>Yuksekogretim Derg.</t>
  </si>
  <si>
    <t>NOV</t>
  </si>
  <si>
    <t>S</t>
  </si>
  <si>
    <t>S35</t>
  </si>
  <si>
    <t>S44</t>
  </si>
  <si>
    <t>10.2399/yod.21.202204</t>
  </si>
  <si>
    <t>8V3BN</t>
  </si>
  <si>
    <t>WOS:000930509800001</t>
  </si>
  <si>
    <t>Kosova, ES</t>
  </si>
  <si>
    <t>Kosova, Ekaterina S.</t>
  </si>
  <si>
    <t>THE DONATED COLLECTIONS IN THE GENERAL FUND OF THE SCIENTIFIC LIBRARY</t>
  </si>
  <si>
    <t>VESTNIK TOMSKOGO GOSUDARSTVENNOGO UNIVERSITETA-KULTUROLOGIYA I ISKUSSTVOVEDENIE-TOMSK STATE UNIVERSITY JOURNAL OF CULTURAL STUDIES AND ART HISTORY</t>
  </si>
  <si>
    <t>Russian</t>
  </si>
  <si>
    <t>donated collections; fund formation; donation; book collections; Library Science in Siberia</t>
  </si>
  <si>
    <t>This work is devoted to the formation of the main fund of the Scientific Library of TSU, briefly describes the history of its formation. Endowment focuses on collections of Soviet and post-Soviet periods. Scientific Library TSU is very rich and diverse. In its structure there are private libraries, which have gone from a private person to permanent storage in a large library. Access, use and storage conditions determined by those skilled individually for each collection. Personal library - a kind of time document reflected the human personality of the owner. It is possible to imagine living features of the era in which he lived and worked for its owner, an example of assembly outstanding employees, scientists, Tomsk State University, you can perform various studies. Among these collections A.E. Abramovich-Chetuev, E.A. Kosminsky, P.I. Kramolnikov, V.V. Reverdatto, M.P. Kuvshinskaya, A.I. Danilov, V.A. Pegel, A.L. Remenson, V.V. Palagina, B.G. Ioganzen, A.I. Kim, F.Z. Kanunova, A.I. Pliguzov - scientists who have made the greatest contribution to the culture of Siberia. The article describes private library: name of the owner , the number of instances in which years was admitted to the main library fund , the literature on topics which prevails in the book collection , whether possessory inscription library is stored as a single meeting , or fragmented , its relevance to readers. Documents from the collections of gifts donated by the Soviet and the subsequent time significantly enrich the information potential of the book Scientific Library. Among them, textbooks and manuals , periodicals in Russia and abroad , and documents on the history of legal sciences, literature , psychology , medicine, encyclopedias as well as rare books. Documents of gifts revenues enable the students to acquire knowledge and to engage in research, they are an important source for the characteristics of the data on the history books, the owner's personality, the era of his time. Work is of interest to librarians, people who are interested in the history of library holdings (book monument), the history of the university and Siberia.</t>
  </si>
  <si>
    <t>[Kosova, Ekaterina S.] Tomsk State Univ, Sci Lib, Tomsk, Russia</t>
  </si>
  <si>
    <t>Tomsk State University</t>
  </si>
  <si>
    <t>Kosova, ES (corresponding author), Tomsk State Univ, Sci Lib, Tomsk, Russia.</t>
  </si>
  <si>
    <t>kosovaes@lib.tsu.ru</t>
  </si>
  <si>
    <t>TOMSK STATE UNIV</t>
  </si>
  <si>
    <t>TOMSK</t>
  </si>
  <si>
    <t>LENIN AVE, 36, TOMSK, 634050, RUSSIA</t>
  </si>
  <si>
    <t>2222-0836</t>
  </si>
  <si>
    <t>2311-3685</t>
  </si>
  <si>
    <t>VESTN TOMSK GOS U KU</t>
  </si>
  <si>
    <t>Vestn. Tomsk. Gos. Univ.-Kulturologiya Iskusstvovedenie</t>
  </si>
  <si>
    <t>SEP</t>
  </si>
  <si>
    <t>Humanities, Multidisciplinary</t>
  </si>
  <si>
    <t>Arts &amp; Humanities - Other Topics</t>
  </si>
  <si>
    <t>VE8ML</t>
  </si>
  <si>
    <t>WOS:000440726600011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</si>
</sst>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9"/>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89</v>
      </c>
      <c r="AD2" t="s">
        <v>90</v>
      </c>
      <c r="AE2" t="s">
        <v>91</v>
      </c>
      <c r="AF2" t="s">
        <v>74</v>
      </c>
      <c r="AG2">
        <v>67</v>
      </c>
      <c r="AH2">
        <v>3</v>
      </c>
      <c r="AI2">
        <v>3</v>
      </c>
      <c r="AJ2">
        <v>2</v>
      </c>
      <c r="AK2">
        <v>7</v>
      </c>
      <c r="AL2" t="s">
        <v>92</v>
      </c>
      <c r="AM2" t="s">
        <v>93</v>
      </c>
      <c r="AN2" t="s">
        <v>94</v>
      </c>
      <c r="AO2" t="s">
        <v>95</v>
      </c>
      <c r="AP2" t="s">
        <v>96</v>
      </c>
      <c r="AQ2" t="s">
        <v>74</v>
      </c>
      <c r="AR2" t="s">
        <v>97</v>
      </c>
      <c r="AS2" t="s">
        <v>98</v>
      </c>
      <c r="AT2" t="s">
        <v>99</v>
      </c>
      <c r="AU2">
        <v>2023</v>
      </c>
      <c r="AV2">
        <v>32</v>
      </c>
      <c r="AW2">
        <v>2</v>
      </c>
      <c r="AX2" t="s">
        <v>74</v>
      </c>
      <c r="AY2" t="s">
        <v>74</v>
      </c>
      <c r="AZ2" t="s">
        <v>74</v>
      </c>
      <c r="BA2" t="s">
        <v>74</v>
      </c>
      <c r="BB2">
        <v>531</v>
      </c>
      <c r="BC2">
        <v>558</v>
      </c>
      <c r="BD2" t="s">
        <v>74</v>
      </c>
      <c r="BE2" t="s">
        <v>100</v>
      </c>
      <c r="BF2" t="str">
        <f>HYPERLINK("http://dx.doi.org/10.1080/09620214.2021.1995777","http://dx.doi.org/10.1080/09620214.2021.1995777")</f>
        <v>http://dx.doi.org/10.1080/09620214.2021.1995777</v>
      </c>
      <c r="BG2" t="s">
        <v>74</v>
      </c>
      <c r="BH2" t="s">
        <v>101</v>
      </c>
      <c r="BI2">
        <v>28</v>
      </c>
      <c r="BJ2" t="s">
        <v>102</v>
      </c>
      <c r="BK2" t="s">
        <v>103</v>
      </c>
      <c r="BL2" t="s">
        <v>102</v>
      </c>
      <c r="BM2" t="s">
        <v>104</v>
      </c>
      <c r="BN2" t="s">
        <v>74</v>
      </c>
      <c r="BO2" t="s">
        <v>74</v>
      </c>
      <c r="BP2" t="s">
        <v>74</v>
      </c>
      <c r="BQ2" t="s">
        <v>74</v>
      </c>
      <c r="BR2" t="s">
        <v>105</v>
      </c>
      <c r="BS2" t="s">
        <v>106</v>
      </c>
      <c r="BT2" t="str">
        <f>HYPERLINK("https%3A%2F%2Fwww.webofscience.com%2Fwos%2Fwoscc%2Ffull-record%2FWOS:000718271700001","View Full Record in Web of Science")</f>
        <v>View Full Record in Web of Science</v>
      </c>
    </row>
    <row r="3" spans="1:72" x14ac:dyDescent="0.25">
      <c r="A3" t="s">
        <v>72</v>
      </c>
      <c r="B3" t="s">
        <v>107</v>
      </c>
      <c r="C3" t="s">
        <v>74</v>
      </c>
      <c r="D3" t="s">
        <v>74</v>
      </c>
      <c r="E3" t="s">
        <v>74</v>
      </c>
      <c r="F3" t="s">
        <v>108</v>
      </c>
      <c r="G3" t="s">
        <v>74</v>
      </c>
      <c r="H3" t="s">
        <v>74</v>
      </c>
      <c r="I3" t="s">
        <v>109</v>
      </c>
      <c r="J3" t="s">
        <v>110</v>
      </c>
      <c r="K3" t="s">
        <v>74</v>
      </c>
      <c r="L3" t="s">
        <v>74</v>
      </c>
      <c r="M3" t="s">
        <v>78</v>
      </c>
      <c r="N3" t="s">
        <v>79</v>
      </c>
      <c r="O3" t="s">
        <v>74</v>
      </c>
      <c r="P3" t="s">
        <v>74</v>
      </c>
      <c r="Q3" t="s">
        <v>74</v>
      </c>
      <c r="R3" t="s">
        <v>74</v>
      </c>
      <c r="S3" t="s">
        <v>74</v>
      </c>
      <c r="T3" t="s">
        <v>111</v>
      </c>
      <c r="U3" t="s">
        <v>74</v>
      </c>
      <c r="V3" t="s">
        <v>112</v>
      </c>
      <c r="W3" t="s">
        <v>113</v>
      </c>
      <c r="X3" t="s">
        <v>74</v>
      </c>
      <c r="Y3" t="s">
        <v>114</v>
      </c>
      <c r="Z3" t="s">
        <v>115</v>
      </c>
      <c r="AA3" t="s">
        <v>74</v>
      </c>
      <c r="AB3" t="s">
        <v>74</v>
      </c>
      <c r="AC3" t="s">
        <v>74</v>
      </c>
      <c r="AD3" t="s">
        <v>74</v>
      </c>
      <c r="AE3" t="s">
        <v>74</v>
      </c>
      <c r="AF3" t="s">
        <v>74</v>
      </c>
      <c r="AG3">
        <v>20</v>
      </c>
      <c r="AH3">
        <v>0</v>
      </c>
      <c r="AI3">
        <v>0</v>
      </c>
      <c r="AJ3">
        <v>0</v>
      </c>
      <c r="AK3">
        <v>1</v>
      </c>
      <c r="AL3" t="s">
        <v>116</v>
      </c>
      <c r="AM3" t="s">
        <v>117</v>
      </c>
      <c r="AN3" t="s">
        <v>118</v>
      </c>
      <c r="AO3" t="s">
        <v>119</v>
      </c>
      <c r="AP3" t="s">
        <v>74</v>
      </c>
      <c r="AQ3" t="s">
        <v>74</v>
      </c>
      <c r="AR3" t="s">
        <v>120</v>
      </c>
      <c r="AS3" t="s">
        <v>121</v>
      </c>
      <c r="AT3" t="s">
        <v>74</v>
      </c>
      <c r="AU3">
        <v>2014</v>
      </c>
      <c r="AV3">
        <v>43</v>
      </c>
      <c r="AW3">
        <v>3</v>
      </c>
      <c r="AX3" t="s">
        <v>74</v>
      </c>
      <c r="AY3" t="s">
        <v>74</v>
      </c>
      <c r="AZ3" t="s">
        <v>74</v>
      </c>
      <c r="BA3" t="s">
        <v>74</v>
      </c>
      <c r="BB3">
        <v>293</v>
      </c>
      <c r="BC3">
        <v>304</v>
      </c>
      <c r="BD3" t="s">
        <v>74</v>
      </c>
      <c r="BE3" t="s">
        <v>74</v>
      </c>
      <c r="BF3" t="s">
        <v>74</v>
      </c>
      <c r="BG3" t="s">
        <v>74</v>
      </c>
      <c r="BH3" t="s">
        <v>74</v>
      </c>
      <c r="BI3">
        <v>12</v>
      </c>
      <c r="BJ3" t="s">
        <v>122</v>
      </c>
      <c r="BK3" t="s">
        <v>123</v>
      </c>
      <c r="BL3" t="s">
        <v>124</v>
      </c>
      <c r="BM3" t="s">
        <v>125</v>
      </c>
      <c r="BN3" t="s">
        <v>74</v>
      </c>
      <c r="BO3" t="s">
        <v>74</v>
      </c>
      <c r="BP3" t="s">
        <v>74</v>
      </c>
      <c r="BQ3" t="s">
        <v>74</v>
      </c>
      <c r="BR3" t="s">
        <v>105</v>
      </c>
      <c r="BS3" t="s">
        <v>126</v>
      </c>
      <c r="BT3" t="str">
        <f>HYPERLINK("https%3A%2F%2Fwww.webofscience.com%2Fwos%2Fwoscc%2Ffull-record%2FWOS:000209592500004","View Full Record in Web of Science")</f>
        <v>View Full Record in Web of Science</v>
      </c>
    </row>
    <row r="4" spans="1:72" x14ac:dyDescent="0.25">
      <c r="A4" t="s">
        <v>72</v>
      </c>
      <c r="B4" t="s">
        <v>127</v>
      </c>
      <c r="C4" t="s">
        <v>74</v>
      </c>
      <c r="D4" t="s">
        <v>74</v>
      </c>
      <c r="E4" t="s">
        <v>74</v>
      </c>
      <c r="F4" t="s">
        <v>128</v>
      </c>
      <c r="G4" t="s">
        <v>74</v>
      </c>
      <c r="H4" t="s">
        <v>74</v>
      </c>
      <c r="I4" t="s">
        <v>129</v>
      </c>
      <c r="J4" t="s">
        <v>130</v>
      </c>
      <c r="K4" t="s">
        <v>74</v>
      </c>
      <c r="L4" t="s">
        <v>74</v>
      </c>
      <c r="M4" t="s">
        <v>78</v>
      </c>
      <c r="N4" t="s">
        <v>79</v>
      </c>
      <c r="O4" t="s">
        <v>74</v>
      </c>
      <c r="P4" t="s">
        <v>74</v>
      </c>
      <c r="Q4" t="s">
        <v>74</v>
      </c>
      <c r="R4" t="s">
        <v>74</v>
      </c>
      <c r="S4" t="s">
        <v>74</v>
      </c>
      <c r="T4" t="s">
        <v>131</v>
      </c>
      <c r="U4" t="s">
        <v>132</v>
      </c>
      <c r="V4" t="s">
        <v>133</v>
      </c>
      <c r="W4" t="s">
        <v>134</v>
      </c>
      <c r="X4" t="s">
        <v>135</v>
      </c>
      <c r="Y4" t="s">
        <v>136</v>
      </c>
      <c r="Z4" t="s">
        <v>137</v>
      </c>
      <c r="AA4" t="s">
        <v>74</v>
      </c>
      <c r="AB4" t="s">
        <v>74</v>
      </c>
      <c r="AC4" t="s">
        <v>74</v>
      </c>
      <c r="AD4" t="s">
        <v>74</v>
      </c>
      <c r="AE4" t="s">
        <v>74</v>
      </c>
      <c r="AF4" t="s">
        <v>74</v>
      </c>
      <c r="AG4">
        <v>32</v>
      </c>
      <c r="AH4">
        <v>0</v>
      </c>
      <c r="AI4">
        <v>0</v>
      </c>
      <c r="AJ4">
        <v>0</v>
      </c>
      <c r="AK4">
        <v>0</v>
      </c>
      <c r="AL4" t="s">
        <v>138</v>
      </c>
      <c r="AM4" t="s">
        <v>139</v>
      </c>
      <c r="AN4" t="s">
        <v>140</v>
      </c>
      <c r="AO4" t="s">
        <v>141</v>
      </c>
      <c r="AP4" t="s">
        <v>142</v>
      </c>
      <c r="AQ4" t="s">
        <v>74</v>
      </c>
      <c r="AR4" t="s">
        <v>143</v>
      </c>
      <c r="AS4" t="s">
        <v>144</v>
      </c>
      <c r="AT4" t="s">
        <v>74</v>
      </c>
      <c r="AU4">
        <v>2023</v>
      </c>
      <c r="AV4">
        <v>32</v>
      </c>
      <c r="AW4">
        <v>4</v>
      </c>
      <c r="AX4" t="s">
        <v>74</v>
      </c>
      <c r="AY4" t="s">
        <v>74</v>
      </c>
      <c r="AZ4" t="s">
        <v>74</v>
      </c>
      <c r="BA4" t="s">
        <v>74</v>
      </c>
      <c r="BB4">
        <v>160</v>
      </c>
      <c r="BC4">
        <v>177</v>
      </c>
      <c r="BD4" t="s">
        <v>74</v>
      </c>
      <c r="BE4" t="s">
        <v>145</v>
      </c>
      <c r="BF4" t="str">
        <f>HYPERLINK("http://dx.doi.org/10.17323/1811-038X-2023-32-4-160-177","http://dx.doi.org/10.17323/1811-038X-2023-32-4-160-177")</f>
        <v>http://dx.doi.org/10.17323/1811-038X-2023-32-4-160-177</v>
      </c>
      <c r="BG4" t="s">
        <v>74</v>
      </c>
      <c r="BH4" t="s">
        <v>74</v>
      </c>
      <c r="BI4">
        <v>18</v>
      </c>
      <c r="BJ4" t="s">
        <v>146</v>
      </c>
      <c r="BK4" t="s">
        <v>103</v>
      </c>
      <c r="BL4" t="s">
        <v>146</v>
      </c>
      <c r="BM4" t="s">
        <v>147</v>
      </c>
      <c r="BN4" t="s">
        <v>74</v>
      </c>
      <c r="BO4" t="s">
        <v>148</v>
      </c>
      <c r="BP4" t="s">
        <v>74</v>
      </c>
      <c r="BQ4" t="s">
        <v>74</v>
      </c>
      <c r="BR4" t="s">
        <v>105</v>
      </c>
      <c r="BS4" t="s">
        <v>149</v>
      </c>
      <c r="BT4" t="str">
        <f>HYPERLINK("https%3A%2F%2Fwww.webofscience.com%2Fwos%2Fwoscc%2Ffull-record%2FWOS:001050237800008","View Full Record in Web of Science")</f>
        <v>View Full Record in Web of Science</v>
      </c>
    </row>
    <row r="5" spans="1:72" x14ac:dyDescent="0.25">
      <c r="A5" t="s">
        <v>72</v>
      </c>
      <c r="B5" t="s">
        <v>150</v>
      </c>
      <c r="C5" t="s">
        <v>74</v>
      </c>
      <c r="D5" t="s">
        <v>74</v>
      </c>
      <c r="E5" t="s">
        <v>74</v>
      </c>
      <c r="F5" t="s">
        <v>151</v>
      </c>
      <c r="G5" t="s">
        <v>74</v>
      </c>
      <c r="H5" t="s">
        <v>74</v>
      </c>
      <c r="I5" t="s">
        <v>152</v>
      </c>
      <c r="J5" t="s">
        <v>153</v>
      </c>
      <c r="K5" t="s">
        <v>74</v>
      </c>
      <c r="L5" t="s">
        <v>74</v>
      </c>
      <c r="M5" t="s">
        <v>78</v>
      </c>
      <c r="N5" t="s">
        <v>154</v>
      </c>
      <c r="O5" t="s">
        <v>74</v>
      </c>
      <c r="P5" t="s">
        <v>74</v>
      </c>
      <c r="Q5" t="s">
        <v>74</v>
      </c>
      <c r="R5" t="s">
        <v>74</v>
      </c>
      <c r="S5" t="s">
        <v>74</v>
      </c>
      <c r="T5" t="s">
        <v>155</v>
      </c>
      <c r="U5" t="s">
        <v>156</v>
      </c>
      <c r="V5" t="s">
        <v>157</v>
      </c>
      <c r="W5" t="s">
        <v>158</v>
      </c>
      <c r="X5" t="s">
        <v>159</v>
      </c>
      <c r="Y5" t="s">
        <v>160</v>
      </c>
      <c r="Z5" t="s">
        <v>161</v>
      </c>
      <c r="AA5" t="s">
        <v>74</v>
      </c>
      <c r="AB5" t="s">
        <v>162</v>
      </c>
      <c r="AC5" t="s">
        <v>163</v>
      </c>
      <c r="AD5" t="s">
        <v>163</v>
      </c>
      <c r="AE5" t="s">
        <v>164</v>
      </c>
      <c r="AF5" t="s">
        <v>74</v>
      </c>
      <c r="AG5">
        <v>70</v>
      </c>
      <c r="AH5">
        <v>0</v>
      </c>
      <c r="AI5">
        <v>0</v>
      </c>
      <c r="AJ5">
        <v>2</v>
      </c>
      <c r="AK5">
        <v>12</v>
      </c>
      <c r="AL5" t="s">
        <v>165</v>
      </c>
      <c r="AM5" t="s">
        <v>166</v>
      </c>
      <c r="AN5" t="s">
        <v>167</v>
      </c>
      <c r="AO5" t="s">
        <v>168</v>
      </c>
      <c r="AP5" t="s">
        <v>169</v>
      </c>
      <c r="AQ5" t="s">
        <v>74</v>
      </c>
      <c r="AR5" t="s">
        <v>170</v>
      </c>
      <c r="AS5" t="s">
        <v>171</v>
      </c>
      <c r="AT5" t="s">
        <v>172</v>
      </c>
      <c r="AU5">
        <v>2022</v>
      </c>
      <c r="AV5" t="s">
        <v>74</v>
      </c>
      <c r="AW5" t="s">
        <v>74</v>
      </c>
      <c r="AX5" t="s">
        <v>74</v>
      </c>
      <c r="AY5" t="s">
        <v>74</v>
      </c>
      <c r="AZ5" t="s">
        <v>74</v>
      </c>
      <c r="BA5" t="s">
        <v>74</v>
      </c>
      <c r="BB5" t="s">
        <v>74</v>
      </c>
      <c r="BC5" t="s">
        <v>74</v>
      </c>
      <c r="BD5" t="s">
        <v>74</v>
      </c>
      <c r="BE5" t="s">
        <v>173</v>
      </c>
      <c r="BF5" t="str">
        <f>HYPERLINK("http://dx.doi.org/10.1007/s10734-022-00961-2","http://dx.doi.org/10.1007/s10734-022-00961-2")</f>
        <v>http://dx.doi.org/10.1007/s10734-022-00961-2</v>
      </c>
      <c r="BG5" t="s">
        <v>74</v>
      </c>
      <c r="BH5" t="s">
        <v>174</v>
      </c>
      <c r="BI5">
        <v>16</v>
      </c>
      <c r="BJ5" t="s">
        <v>175</v>
      </c>
      <c r="BK5" t="s">
        <v>123</v>
      </c>
      <c r="BL5" t="s">
        <v>175</v>
      </c>
      <c r="BM5" t="s">
        <v>176</v>
      </c>
      <c r="BN5" t="s">
        <v>74</v>
      </c>
      <c r="BO5" t="s">
        <v>74</v>
      </c>
      <c r="BP5" t="s">
        <v>74</v>
      </c>
      <c r="BQ5" t="s">
        <v>74</v>
      </c>
      <c r="BR5" t="s">
        <v>105</v>
      </c>
      <c r="BS5" t="s">
        <v>177</v>
      </c>
      <c r="BT5" t="str">
        <f>HYPERLINK("https%3A%2F%2Fwww.webofscience.com%2Fwos%2Fwoscc%2Ffull-record%2FWOS:000884939200002","View Full Record in Web of Science")</f>
        <v>View Full Record in Web of Science</v>
      </c>
    </row>
    <row r="6" spans="1:72" x14ac:dyDescent="0.25">
      <c r="A6" t="s">
        <v>72</v>
      </c>
      <c r="B6" t="s">
        <v>178</v>
      </c>
      <c r="C6" t="s">
        <v>74</v>
      </c>
      <c r="D6" t="s">
        <v>74</v>
      </c>
      <c r="E6" t="s">
        <v>74</v>
      </c>
      <c r="F6" t="s">
        <v>179</v>
      </c>
      <c r="G6" t="s">
        <v>74</v>
      </c>
      <c r="H6" t="s">
        <v>74</v>
      </c>
      <c r="I6" t="s">
        <v>180</v>
      </c>
      <c r="J6" t="s">
        <v>181</v>
      </c>
      <c r="K6" t="s">
        <v>74</v>
      </c>
      <c r="L6" t="s">
        <v>74</v>
      </c>
      <c r="M6" t="s">
        <v>78</v>
      </c>
      <c r="N6" t="s">
        <v>79</v>
      </c>
      <c r="O6" t="s">
        <v>74</v>
      </c>
      <c r="P6" t="s">
        <v>74</v>
      </c>
      <c r="Q6" t="s">
        <v>74</v>
      </c>
      <c r="R6" t="s">
        <v>74</v>
      </c>
      <c r="S6" t="s">
        <v>74</v>
      </c>
      <c r="T6" t="s">
        <v>182</v>
      </c>
      <c r="U6" t="s">
        <v>74</v>
      </c>
      <c r="V6" t="s">
        <v>183</v>
      </c>
      <c r="W6" t="s">
        <v>184</v>
      </c>
      <c r="X6" t="s">
        <v>185</v>
      </c>
      <c r="Y6" t="s">
        <v>186</v>
      </c>
      <c r="Z6" t="s">
        <v>187</v>
      </c>
      <c r="AA6" t="s">
        <v>74</v>
      </c>
      <c r="AB6" t="s">
        <v>188</v>
      </c>
      <c r="AC6" t="s">
        <v>74</v>
      </c>
      <c r="AD6" t="s">
        <v>74</v>
      </c>
      <c r="AE6" t="s">
        <v>74</v>
      </c>
      <c r="AF6" t="s">
        <v>74</v>
      </c>
      <c r="AG6">
        <v>13</v>
      </c>
      <c r="AH6">
        <v>0</v>
      </c>
      <c r="AI6">
        <v>0</v>
      </c>
      <c r="AJ6">
        <v>2</v>
      </c>
      <c r="AK6">
        <v>3</v>
      </c>
      <c r="AL6" t="s">
        <v>189</v>
      </c>
      <c r="AM6" t="s">
        <v>190</v>
      </c>
      <c r="AN6" t="s">
        <v>191</v>
      </c>
      <c r="AO6" t="s">
        <v>192</v>
      </c>
      <c r="AP6" t="s">
        <v>193</v>
      </c>
      <c r="AQ6" t="s">
        <v>74</v>
      </c>
      <c r="AR6" t="s">
        <v>194</v>
      </c>
      <c r="AS6" t="s">
        <v>195</v>
      </c>
      <c r="AT6" t="s">
        <v>74</v>
      </c>
      <c r="AU6">
        <v>2022</v>
      </c>
      <c r="AV6">
        <v>29</v>
      </c>
      <c r="AW6" t="s">
        <v>74</v>
      </c>
      <c r="AX6" t="s">
        <v>74</v>
      </c>
      <c r="AY6" t="s">
        <v>74</v>
      </c>
      <c r="AZ6" t="s">
        <v>74</v>
      </c>
      <c r="BA6" t="s">
        <v>74</v>
      </c>
      <c r="BB6">
        <v>51</v>
      </c>
      <c r="BC6">
        <v>60</v>
      </c>
      <c r="BD6" t="s">
        <v>74</v>
      </c>
      <c r="BE6" t="s">
        <v>196</v>
      </c>
      <c r="BF6" t="str">
        <f>HYPERLINK("http://dx.doi.org/10.29202/phil-cosm/29/5","http://dx.doi.org/10.29202/phil-cosm/29/5")</f>
        <v>http://dx.doi.org/10.29202/phil-cosm/29/5</v>
      </c>
      <c r="BG6" t="s">
        <v>74</v>
      </c>
      <c r="BH6" t="s">
        <v>74</v>
      </c>
      <c r="BI6">
        <v>10</v>
      </c>
      <c r="BJ6" t="s">
        <v>197</v>
      </c>
      <c r="BK6" t="s">
        <v>103</v>
      </c>
      <c r="BL6" t="s">
        <v>197</v>
      </c>
      <c r="BM6" t="s">
        <v>198</v>
      </c>
      <c r="BN6" t="s">
        <v>74</v>
      </c>
      <c r="BO6" t="s">
        <v>148</v>
      </c>
      <c r="BP6" t="s">
        <v>74</v>
      </c>
      <c r="BQ6" t="s">
        <v>74</v>
      </c>
      <c r="BR6" t="s">
        <v>105</v>
      </c>
      <c r="BS6" t="s">
        <v>199</v>
      </c>
      <c r="BT6" t="str">
        <f>HYPERLINK("https%3A%2F%2Fwww.webofscience.com%2Fwos%2Fwoscc%2Ffull-record%2FWOS:000870696300005","View Full Record in Web of Science")</f>
        <v>View Full Record in Web of Science</v>
      </c>
    </row>
    <row r="7" spans="1:72" x14ac:dyDescent="0.25">
      <c r="A7" t="s">
        <v>72</v>
      </c>
      <c r="B7" t="s">
        <v>200</v>
      </c>
      <c r="C7" t="s">
        <v>74</v>
      </c>
      <c r="D7" t="s">
        <v>74</v>
      </c>
      <c r="E7" t="s">
        <v>74</v>
      </c>
      <c r="F7" t="s">
        <v>201</v>
      </c>
      <c r="G7" t="s">
        <v>74</v>
      </c>
      <c r="H7" t="s">
        <v>74</v>
      </c>
      <c r="I7" t="s">
        <v>202</v>
      </c>
      <c r="J7" t="s">
        <v>203</v>
      </c>
      <c r="K7" t="s">
        <v>74</v>
      </c>
      <c r="L7" t="s">
        <v>74</v>
      </c>
      <c r="M7" t="s">
        <v>78</v>
      </c>
      <c r="N7" t="s">
        <v>79</v>
      </c>
      <c r="O7" t="s">
        <v>74</v>
      </c>
      <c r="P7" t="s">
        <v>74</v>
      </c>
      <c r="Q7" t="s">
        <v>74</v>
      </c>
      <c r="R7" t="s">
        <v>74</v>
      </c>
      <c r="S7" t="s">
        <v>74</v>
      </c>
      <c r="T7" t="s">
        <v>204</v>
      </c>
      <c r="U7" t="s">
        <v>205</v>
      </c>
      <c r="V7" t="s">
        <v>206</v>
      </c>
      <c r="W7" t="s">
        <v>207</v>
      </c>
      <c r="X7" t="s">
        <v>208</v>
      </c>
      <c r="Y7" t="s">
        <v>209</v>
      </c>
      <c r="Z7" t="s">
        <v>210</v>
      </c>
      <c r="AA7" t="s">
        <v>211</v>
      </c>
      <c r="AB7" t="s">
        <v>212</v>
      </c>
      <c r="AC7" t="s">
        <v>213</v>
      </c>
      <c r="AD7" t="s">
        <v>214</v>
      </c>
      <c r="AE7" t="s">
        <v>215</v>
      </c>
      <c r="AF7" t="s">
        <v>74</v>
      </c>
      <c r="AG7">
        <v>96</v>
      </c>
      <c r="AH7">
        <v>5</v>
      </c>
      <c r="AI7">
        <v>5</v>
      </c>
      <c r="AJ7">
        <v>2</v>
      </c>
      <c r="AK7">
        <v>26</v>
      </c>
      <c r="AL7" t="s">
        <v>165</v>
      </c>
      <c r="AM7" t="s">
        <v>216</v>
      </c>
      <c r="AN7" t="s">
        <v>217</v>
      </c>
      <c r="AO7" t="s">
        <v>218</v>
      </c>
      <c r="AP7" t="s">
        <v>219</v>
      </c>
      <c r="AQ7" t="s">
        <v>74</v>
      </c>
      <c r="AR7" t="s">
        <v>220</v>
      </c>
      <c r="AS7" t="s">
        <v>221</v>
      </c>
      <c r="AT7" t="s">
        <v>222</v>
      </c>
      <c r="AU7">
        <v>2022</v>
      </c>
      <c r="AV7">
        <v>41</v>
      </c>
      <c r="AW7">
        <v>4</v>
      </c>
      <c r="AX7" t="s">
        <v>74</v>
      </c>
      <c r="AY7" t="s">
        <v>74</v>
      </c>
      <c r="AZ7" t="s">
        <v>74</v>
      </c>
      <c r="BA7" t="s">
        <v>74</v>
      </c>
      <c r="BB7">
        <v>2479</v>
      </c>
      <c r="BC7">
        <v>2495</v>
      </c>
      <c r="BD7" t="s">
        <v>74</v>
      </c>
      <c r="BE7" t="s">
        <v>223</v>
      </c>
      <c r="BF7" t="str">
        <f>HYPERLINK("http://dx.doi.org/10.1007/s12144-020-00758-5","http://dx.doi.org/10.1007/s12144-020-00758-5")</f>
        <v>http://dx.doi.org/10.1007/s12144-020-00758-5</v>
      </c>
      <c r="BG7" t="s">
        <v>74</v>
      </c>
      <c r="BH7" t="s">
        <v>224</v>
      </c>
      <c r="BI7">
        <v>17</v>
      </c>
      <c r="BJ7" t="s">
        <v>225</v>
      </c>
      <c r="BK7" t="s">
        <v>123</v>
      </c>
      <c r="BL7" t="s">
        <v>226</v>
      </c>
      <c r="BM7" t="s">
        <v>227</v>
      </c>
      <c r="BN7" t="s">
        <v>74</v>
      </c>
      <c r="BO7" t="s">
        <v>228</v>
      </c>
      <c r="BP7" t="s">
        <v>74</v>
      </c>
      <c r="BQ7" t="s">
        <v>74</v>
      </c>
      <c r="BR7" t="s">
        <v>105</v>
      </c>
      <c r="BS7" t="s">
        <v>229</v>
      </c>
      <c r="BT7" t="str">
        <f>HYPERLINK("https%3A%2F%2Fwww.webofscience.com%2Fwos%2Fwoscc%2Ffull-record%2FWOS:000529763000001","View Full Record in Web of Science")</f>
        <v>View Full Record in Web of Science</v>
      </c>
    </row>
    <row r="8" spans="1:72" x14ac:dyDescent="0.25">
      <c r="A8" t="s">
        <v>72</v>
      </c>
      <c r="B8" t="s">
        <v>230</v>
      </c>
      <c r="C8" t="s">
        <v>74</v>
      </c>
      <c r="D8" t="s">
        <v>74</v>
      </c>
      <c r="E8" t="s">
        <v>74</v>
      </c>
      <c r="F8" t="s">
        <v>231</v>
      </c>
      <c r="G8" t="s">
        <v>74</v>
      </c>
      <c r="H8" t="s">
        <v>74</v>
      </c>
      <c r="I8" t="s">
        <v>232</v>
      </c>
      <c r="J8" t="s">
        <v>233</v>
      </c>
      <c r="K8" t="s">
        <v>74</v>
      </c>
      <c r="L8" t="s">
        <v>74</v>
      </c>
      <c r="M8" t="s">
        <v>78</v>
      </c>
      <c r="N8" t="s">
        <v>79</v>
      </c>
      <c r="O8" t="s">
        <v>74</v>
      </c>
      <c r="P8" t="s">
        <v>74</v>
      </c>
      <c r="Q8" t="s">
        <v>74</v>
      </c>
      <c r="R8" t="s">
        <v>74</v>
      </c>
      <c r="S8" t="s">
        <v>74</v>
      </c>
      <c r="T8" t="s">
        <v>234</v>
      </c>
      <c r="U8" t="s">
        <v>235</v>
      </c>
      <c r="V8" t="s">
        <v>236</v>
      </c>
      <c r="W8" t="s">
        <v>237</v>
      </c>
      <c r="X8" t="s">
        <v>238</v>
      </c>
      <c r="Y8" t="s">
        <v>239</v>
      </c>
      <c r="Z8" t="s">
        <v>240</v>
      </c>
      <c r="AA8" t="s">
        <v>74</v>
      </c>
      <c r="AB8" t="s">
        <v>241</v>
      </c>
      <c r="AC8" t="s">
        <v>74</v>
      </c>
      <c r="AD8" t="s">
        <v>74</v>
      </c>
      <c r="AE8" t="s">
        <v>74</v>
      </c>
      <c r="AF8" t="s">
        <v>74</v>
      </c>
      <c r="AG8">
        <v>38</v>
      </c>
      <c r="AH8">
        <v>0</v>
      </c>
      <c r="AI8">
        <v>0</v>
      </c>
      <c r="AJ8">
        <v>0</v>
      </c>
      <c r="AK8">
        <v>0</v>
      </c>
      <c r="AL8" t="s">
        <v>242</v>
      </c>
      <c r="AM8" t="s">
        <v>243</v>
      </c>
      <c r="AN8" t="s">
        <v>244</v>
      </c>
      <c r="AO8" t="s">
        <v>245</v>
      </c>
      <c r="AP8" t="s">
        <v>246</v>
      </c>
      <c r="AQ8" t="s">
        <v>74</v>
      </c>
      <c r="AR8" t="s">
        <v>247</v>
      </c>
      <c r="AS8" t="s">
        <v>248</v>
      </c>
      <c r="AT8" t="s">
        <v>249</v>
      </c>
      <c r="AU8">
        <v>2022</v>
      </c>
      <c r="AV8">
        <v>12</v>
      </c>
      <c r="AW8" t="s">
        <v>74</v>
      </c>
      <c r="AX8" t="s">
        <v>74</v>
      </c>
      <c r="AY8" t="s">
        <v>250</v>
      </c>
      <c r="AZ8" t="s">
        <v>74</v>
      </c>
      <c r="BA8" t="s">
        <v>74</v>
      </c>
      <c r="BB8" t="s">
        <v>251</v>
      </c>
      <c r="BC8" t="s">
        <v>252</v>
      </c>
      <c r="BD8" t="s">
        <v>74</v>
      </c>
      <c r="BE8" t="s">
        <v>253</v>
      </c>
      <c r="BF8" t="str">
        <f>HYPERLINK("http://dx.doi.org/10.2399/yod.21.202204","http://dx.doi.org/10.2399/yod.21.202204")</f>
        <v>http://dx.doi.org/10.2399/yod.21.202204</v>
      </c>
      <c r="BG8" t="s">
        <v>74</v>
      </c>
      <c r="BH8" t="s">
        <v>74</v>
      </c>
      <c r="BI8">
        <v>10</v>
      </c>
      <c r="BJ8" t="s">
        <v>175</v>
      </c>
      <c r="BK8" t="s">
        <v>103</v>
      </c>
      <c r="BL8" t="s">
        <v>175</v>
      </c>
      <c r="BM8" t="s">
        <v>254</v>
      </c>
      <c r="BN8" t="s">
        <v>74</v>
      </c>
      <c r="BO8" t="s">
        <v>148</v>
      </c>
      <c r="BP8" t="s">
        <v>74</v>
      </c>
      <c r="BQ8" t="s">
        <v>74</v>
      </c>
      <c r="BR8" t="s">
        <v>105</v>
      </c>
      <c r="BS8" t="s">
        <v>255</v>
      </c>
      <c r="BT8" t="str">
        <f>HYPERLINK("https%3A%2F%2Fwww.webofscience.com%2Fwos%2Fwoscc%2Ffull-record%2FWOS:000930509800001","View Full Record in Web of Science")</f>
        <v>View Full Record in Web of Science</v>
      </c>
    </row>
    <row r="9" spans="1:72" x14ac:dyDescent="0.25">
      <c r="A9" t="s">
        <v>72</v>
      </c>
      <c r="B9" t="s">
        <v>256</v>
      </c>
      <c r="C9" t="s">
        <v>74</v>
      </c>
      <c r="D9" t="s">
        <v>74</v>
      </c>
      <c r="E9" t="s">
        <v>74</v>
      </c>
      <c r="F9" t="s">
        <v>257</v>
      </c>
      <c r="G9" t="s">
        <v>74</v>
      </c>
      <c r="H9" t="s">
        <v>74</v>
      </c>
      <c r="I9" t="s">
        <v>258</v>
      </c>
      <c r="J9" t="s">
        <v>259</v>
      </c>
      <c r="K9" t="s">
        <v>74</v>
      </c>
      <c r="L9" t="s">
        <v>74</v>
      </c>
      <c r="M9" t="s">
        <v>260</v>
      </c>
      <c r="N9" t="s">
        <v>79</v>
      </c>
      <c r="O9" t="s">
        <v>74</v>
      </c>
      <c r="P9" t="s">
        <v>74</v>
      </c>
      <c r="Q9" t="s">
        <v>74</v>
      </c>
      <c r="R9" t="s">
        <v>74</v>
      </c>
      <c r="S9" t="s">
        <v>74</v>
      </c>
      <c r="T9" t="s">
        <v>261</v>
      </c>
      <c r="U9" t="s">
        <v>74</v>
      </c>
      <c r="V9" t="s">
        <v>262</v>
      </c>
      <c r="W9" t="s">
        <v>263</v>
      </c>
      <c r="X9" t="s">
        <v>264</v>
      </c>
      <c r="Y9" t="s">
        <v>265</v>
      </c>
      <c r="Z9" t="s">
        <v>266</v>
      </c>
      <c r="AA9" t="s">
        <v>74</v>
      </c>
      <c r="AB9" t="s">
        <v>74</v>
      </c>
      <c r="AC9" t="s">
        <v>74</v>
      </c>
      <c r="AD9" t="s">
        <v>74</v>
      </c>
      <c r="AE9" t="s">
        <v>74</v>
      </c>
      <c r="AF9" t="s">
        <v>74</v>
      </c>
      <c r="AG9">
        <v>6</v>
      </c>
      <c r="AH9">
        <v>1</v>
      </c>
      <c r="AI9">
        <v>1</v>
      </c>
      <c r="AJ9">
        <v>0</v>
      </c>
      <c r="AK9">
        <v>0</v>
      </c>
      <c r="AL9" t="s">
        <v>267</v>
      </c>
      <c r="AM9" t="s">
        <v>268</v>
      </c>
      <c r="AN9" t="s">
        <v>269</v>
      </c>
      <c r="AO9" t="s">
        <v>270</v>
      </c>
      <c r="AP9" t="s">
        <v>271</v>
      </c>
      <c r="AQ9" t="s">
        <v>74</v>
      </c>
      <c r="AR9" t="s">
        <v>272</v>
      </c>
      <c r="AS9" t="s">
        <v>273</v>
      </c>
      <c r="AT9" t="s">
        <v>274</v>
      </c>
      <c r="AU9">
        <v>2014</v>
      </c>
      <c r="AV9">
        <v>15</v>
      </c>
      <c r="AW9">
        <v>3</v>
      </c>
      <c r="AX9" t="s">
        <v>74</v>
      </c>
      <c r="AY9" t="s">
        <v>74</v>
      </c>
      <c r="AZ9" t="s">
        <v>74</v>
      </c>
      <c r="BA9" t="s">
        <v>74</v>
      </c>
      <c r="BB9">
        <v>78</v>
      </c>
      <c r="BC9">
        <v>83</v>
      </c>
      <c r="BD9" t="s">
        <v>74</v>
      </c>
      <c r="BE9" t="s">
        <v>74</v>
      </c>
      <c r="BF9" t="s">
        <v>74</v>
      </c>
      <c r="BG9" t="s">
        <v>74</v>
      </c>
      <c r="BH9" t="s">
        <v>74</v>
      </c>
      <c r="BI9">
        <v>6</v>
      </c>
      <c r="BJ9" t="s">
        <v>275</v>
      </c>
      <c r="BK9" t="s">
        <v>103</v>
      </c>
      <c r="BL9" t="s">
        <v>276</v>
      </c>
      <c r="BM9" t="s">
        <v>277</v>
      </c>
      <c r="BN9" t="s">
        <v>74</v>
      </c>
      <c r="BO9" t="s">
        <v>74</v>
      </c>
      <c r="BP9" t="s">
        <v>74</v>
      </c>
      <c r="BQ9" t="s">
        <v>74</v>
      </c>
      <c r="BR9" t="s">
        <v>105</v>
      </c>
      <c r="BS9" t="s">
        <v>278</v>
      </c>
      <c r="BT9" t="str">
        <f>HYPERLINK("https%3A%2F%2Fwww.webofscience.com%2Fwos%2Fwoscc%2Ffull-record%2FWOS:000440726600011","View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2023-10-08T12:01:42Z</dcterms:created>
  <dcterms:modified xsi:type="dcterms:W3CDTF">2023-10-08T12:01:42Z</dcterms:modified>
</cp:coreProperties>
</file>